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 defaultThemeVersion="166925"/>
  <xr:revisionPtr revIDLastSave="5" documentId="8_{1D3E302E-1F6C-41FC-AA72-DF6330301042}" xr6:coauthVersionLast="47" xr6:coauthVersionMax="47" xr10:uidLastSave="{D4C5C4C3-146B-4321-8BAA-7534B164D9F9}"/>
  <bookViews>
    <workbookView xWindow="-90" yWindow="-90" windowWidth="19380" windowHeight="10260" activeTab="1" xr2:uid="{289A1F5B-0332-4C26-B4DC-30644ED35C79}"/>
  </bookViews>
  <sheets>
    <sheet name="From P-6.1.2" sheetId="1" r:id="rId1"/>
    <sheet name="From Q-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F4" i="2" s="1"/>
  <c r="B7" i="2"/>
  <c r="C3" i="2" s="1"/>
  <c r="E7" i="1"/>
  <c r="F4" i="1" s="1"/>
  <c r="B7" i="1"/>
  <c r="C3" i="1" s="1"/>
  <c r="F5" i="2" l="1"/>
  <c r="F3" i="2"/>
  <c r="F7" i="2" s="1"/>
  <c r="C4" i="2"/>
  <c r="C5" i="2"/>
  <c r="F3" i="1"/>
  <c r="F5" i="1"/>
  <c r="C5" i="1"/>
  <c r="C4" i="1"/>
  <c r="C7" i="1" s="1"/>
  <c r="C7" i="2" l="1"/>
  <c r="F7" i="1"/>
</calcChain>
</file>

<file path=xl/sharedStrings.xml><?xml version="1.0" encoding="utf-8"?>
<sst xmlns="http://schemas.openxmlformats.org/spreadsheetml/2006/main" count="24" uniqueCount="12">
  <si>
    <t>Component</t>
  </si>
  <si>
    <t>Rate GS</t>
  </si>
  <si>
    <t>Cost</t>
  </si>
  <si>
    <t>% of Total</t>
  </si>
  <si>
    <t>Rate LG</t>
  </si>
  <si>
    <t>Demand</t>
  </si>
  <si>
    <t>Total</t>
  </si>
  <si>
    <t>Energy</t>
  </si>
  <si>
    <t>Customer</t>
  </si>
  <si>
    <t>Source:  Schedule P-6.1.2</t>
  </si>
  <si>
    <t>Revenue</t>
  </si>
  <si>
    <t>Source:  Schedule Q-7, p. 5 and p.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</si>
</sst>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%"/>
  </numFmts>
  <fonts count="3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/>
    <xf numFmtId="164" fontId="2" fillId="0" borderId="8" xfId="1" applyNumberFormat="1" applyFont="1" applyBorder="1"/>
    <xf numFmtId="165" fontId="2" fillId="0" borderId="8" xfId="2" applyNumberFormat="1" applyFont="1" applyBorder="1"/>
    <xf numFmtId="0" fontId="2" fillId="0" borderId="3" xfId="0" applyFont="1" applyBorder="1"/>
    <xf numFmtId="164" fontId="2" fillId="0" borderId="3" xfId="1" applyNumberFormat="1" applyFont="1" applyBorder="1"/>
    <xf numFmtId="165" fontId="2" fillId="0" borderId="3" xfId="2" applyNumberFormat="1" applyFont="1" applyBorder="1"/>
    <xf numFmtId="9" fontId="2" fillId="0" borderId="3" xfId="2" applyFont="1" applyBorder="1"/>
    <xf numFmtId="0" fontId="2" fillId="0" borderId="4" xfId="0" applyFont="1" applyBorder="1"/>
    <xf numFmtId="164" fontId="2" fillId="0" borderId="4" xfId="1" applyNumberFormat="1" applyFont="1" applyBorder="1"/>
    <xf numFmtId="165" fontId="2" fillId="0" borderId="4" xfId="2" applyNumberFormat="1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8978-0B16-432A-8077-8BC3045FBE4F}">
  <dimension ref="A1:I10"/>
  <sheetViews>
    <sheetView workbookViewId="0">
      <selection activeCell="F9" sqref="F9"/>
    </sheetView>
  </sheetViews>
  <sheetFormatPr defaultColWidth="9.3125" defaultRowHeight="15.75" x14ac:dyDescent="0.75"/>
  <cols>
    <col min="1" max="1" width="17.3125" style="1" customWidth="1"/>
    <col min="2" max="2" width="19.5625" style="1" bestFit="1" customWidth="1"/>
    <col min="3" max="3" width="11.8125" style="1" customWidth="1"/>
    <col min="4" max="4" width="2" style="1" customWidth="1"/>
    <col min="5" max="5" width="18.0625" style="1" bestFit="1" customWidth="1"/>
    <col min="6" max="6" width="11.8125" style="1" bestFit="1" customWidth="1"/>
    <col min="7" max="16384" width="9.3125" style="1"/>
  </cols>
  <sheetData>
    <row r="1" spans="1:9" x14ac:dyDescent="0.75">
      <c r="A1" s="17" t="s">
        <v>0</v>
      </c>
      <c r="B1" s="16" t="s">
        <v>1</v>
      </c>
      <c r="C1" s="16"/>
      <c r="D1" s="2"/>
      <c r="E1" s="16" t="s">
        <v>4</v>
      </c>
      <c r="F1" s="16"/>
    </row>
    <row r="2" spans="1:9" s="4" customFormat="1" ht="19.5" customHeight="1" thickBot="1" x14ac:dyDescent="0.75">
      <c r="A2" s="18"/>
      <c r="B2" s="3" t="s">
        <v>2</v>
      </c>
      <c r="C2" s="3" t="s">
        <v>3</v>
      </c>
      <c r="D2" s="3"/>
      <c r="E2" s="3" t="s">
        <v>2</v>
      </c>
      <c r="F2" s="3" t="s">
        <v>3</v>
      </c>
    </row>
    <row r="3" spans="1:9" x14ac:dyDescent="0.75">
      <c r="A3" s="5" t="s">
        <v>5</v>
      </c>
      <c r="B3" s="6">
        <v>194986070</v>
      </c>
      <c r="C3" s="7">
        <f>B3/$B$7</f>
        <v>0.8921576290506581</v>
      </c>
      <c r="D3" s="5"/>
      <c r="E3" s="6">
        <v>59894473</v>
      </c>
      <c r="F3" s="7">
        <f>E3/$E$7</f>
        <v>0.92538456405413194</v>
      </c>
    </row>
    <row r="4" spans="1:9" x14ac:dyDescent="0.75">
      <c r="A4" s="8" t="s">
        <v>7</v>
      </c>
      <c r="B4" s="9">
        <v>10184766</v>
      </c>
      <c r="C4" s="10">
        <f t="shared" ref="C4:C5" si="0">B4/$B$7</f>
        <v>4.6600337588196712E-2</v>
      </c>
      <c r="D4" s="8"/>
      <c r="E4" s="9">
        <v>3980511</v>
      </c>
      <c r="F4" s="10">
        <f t="shared" ref="F4:F5" si="1">E4/$E$7</f>
        <v>6.1499888920429714E-2</v>
      </c>
    </row>
    <row r="5" spans="1:9" x14ac:dyDescent="0.75">
      <c r="A5" s="8" t="s">
        <v>8</v>
      </c>
      <c r="B5" s="9">
        <v>13384791</v>
      </c>
      <c r="C5" s="10">
        <f t="shared" si="0"/>
        <v>6.1242033361145171E-2</v>
      </c>
      <c r="D5" s="8"/>
      <c r="E5" s="9">
        <v>848889</v>
      </c>
      <c r="F5" s="10">
        <f t="shared" si="1"/>
        <v>1.3115547025438358E-2</v>
      </c>
    </row>
    <row r="6" spans="1:9" x14ac:dyDescent="0.75">
      <c r="A6" s="8"/>
      <c r="B6" s="9"/>
      <c r="C6" s="11"/>
      <c r="D6" s="8"/>
      <c r="E6" s="9"/>
      <c r="F6" s="11"/>
    </row>
    <row r="7" spans="1:9" x14ac:dyDescent="0.75">
      <c r="A7" s="12" t="s">
        <v>6</v>
      </c>
      <c r="B7" s="13">
        <f>SUM(B3:B5)</f>
        <v>218555627</v>
      </c>
      <c r="C7" s="14">
        <f>SUM(C3:C5)</f>
        <v>1</v>
      </c>
      <c r="D7" s="12"/>
      <c r="E7" s="13">
        <f>SUM(E3:E5)</f>
        <v>64723873</v>
      </c>
      <c r="F7" s="14">
        <f>SUM(F3:F5)</f>
        <v>1</v>
      </c>
    </row>
    <row r="8" spans="1:9" x14ac:dyDescent="0.75">
      <c r="A8" s="19" t="s">
        <v>9</v>
      </c>
      <c r="B8" s="20"/>
      <c r="C8" s="20"/>
      <c r="D8" s="20"/>
      <c r="E8" s="20"/>
      <c r="F8" s="21"/>
    </row>
    <row r="9" spans="1:9" x14ac:dyDescent="0.75">
      <c r="I9" s="15"/>
    </row>
    <row r="10" spans="1:9" x14ac:dyDescent="0.75">
      <c r="I10" s="15"/>
    </row>
  </sheetData>
  <mergeCells count="4">
    <mergeCell ref="B1:C1"/>
    <mergeCell ref="E1:F1"/>
    <mergeCell ref="A1:A2"/>
    <mergeCell ref="A8:F8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78DBD-818B-491B-9344-35697E974862}">
  <dimension ref="A1:I10"/>
  <sheetViews>
    <sheetView tabSelected="1" workbookViewId="0">
      <selection activeCell="I13" sqref="I13"/>
    </sheetView>
  </sheetViews>
  <sheetFormatPr defaultColWidth="9.3125" defaultRowHeight="15.75" x14ac:dyDescent="0.75"/>
  <cols>
    <col min="1" max="1" width="17.3125" style="1" customWidth="1"/>
    <col min="2" max="2" width="19.5625" style="1" bestFit="1" customWidth="1"/>
    <col min="3" max="3" width="11.8125" style="1" customWidth="1"/>
    <col min="4" max="4" width="2" style="1" customWidth="1"/>
    <col min="5" max="5" width="18.0625" style="1" bestFit="1" customWidth="1"/>
    <col min="6" max="6" width="11.8125" style="1" bestFit="1" customWidth="1"/>
    <col min="7" max="16384" width="9.3125" style="1"/>
  </cols>
  <sheetData>
    <row r="1" spans="1:9" x14ac:dyDescent="0.75">
      <c r="A1" s="17" t="s">
        <v>0</v>
      </c>
      <c r="B1" s="16" t="s">
        <v>1</v>
      </c>
      <c r="C1" s="16"/>
      <c r="D1" s="2"/>
      <c r="E1" s="16" t="s">
        <v>4</v>
      </c>
      <c r="F1" s="16"/>
    </row>
    <row r="2" spans="1:9" s="4" customFormat="1" ht="19.5" customHeight="1" thickBot="1" x14ac:dyDescent="0.75">
      <c r="A2" s="18"/>
      <c r="B2" s="3" t="s">
        <v>10</v>
      </c>
      <c r="C2" s="3" t="s">
        <v>3</v>
      </c>
      <c r="D2" s="3"/>
      <c r="E2" s="3" t="s">
        <v>10</v>
      </c>
      <c r="F2" s="3" t="s">
        <v>3</v>
      </c>
    </row>
    <row r="3" spans="1:9" x14ac:dyDescent="0.75">
      <c r="A3" s="5" t="s">
        <v>5</v>
      </c>
      <c r="B3" s="6">
        <v>109983473</v>
      </c>
      <c r="C3" s="7">
        <f>B3/$B$7</f>
        <v>0.50341478424677488</v>
      </c>
      <c r="D3" s="5"/>
      <c r="E3" s="6">
        <v>54150816</v>
      </c>
      <c r="F3" s="7">
        <f>E3/$E$7</f>
        <v>0.84270219381254574</v>
      </c>
    </row>
    <row r="4" spans="1:9" x14ac:dyDescent="0.75">
      <c r="A4" s="8" t="s">
        <v>7</v>
      </c>
      <c r="B4" s="9">
        <v>95111670</v>
      </c>
      <c r="C4" s="10">
        <f t="shared" ref="C4:C5" si="0">B4/$B$7</f>
        <v>0.43534377962769416</v>
      </c>
      <c r="D4" s="8"/>
      <c r="E4" s="9">
        <v>9263239</v>
      </c>
      <c r="F4" s="10">
        <f t="shared" ref="F4:F5" si="1">E4/$E$7</f>
        <v>0.14415575615905646</v>
      </c>
    </row>
    <row r="5" spans="1:9" x14ac:dyDescent="0.75">
      <c r="A5" s="8" t="s">
        <v>8</v>
      </c>
      <c r="B5" s="9">
        <v>13379714</v>
      </c>
      <c r="C5" s="10">
        <f t="shared" si="0"/>
        <v>6.1241436125530908E-2</v>
      </c>
      <c r="D5" s="8"/>
      <c r="E5" s="9">
        <v>844489</v>
      </c>
      <c r="F5" s="10">
        <f t="shared" si="1"/>
        <v>1.314205002839778E-2</v>
      </c>
    </row>
    <row r="6" spans="1:9" x14ac:dyDescent="0.75">
      <c r="A6" s="8"/>
      <c r="B6" s="9"/>
      <c r="C6" s="11"/>
      <c r="D6" s="8"/>
      <c r="E6" s="9"/>
      <c r="F6" s="11"/>
    </row>
    <row r="7" spans="1:9" x14ac:dyDescent="0.75">
      <c r="A7" s="12" t="s">
        <v>6</v>
      </c>
      <c r="B7" s="13">
        <f>SUM(B3:B5)</f>
        <v>218474857</v>
      </c>
      <c r="C7" s="14">
        <f>SUM(C3:C5)</f>
        <v>1</v>
      </c>
      <c r="D7" s="12"/>
      <c r="E7" s="13">
        <f>SUM(E3:E5)</f>
        <v>64258544</v>
      </c>
      <c r="F7" s="14">
        <f>SUM(F3:F5)</f>
        <v>0.99999999999999989</v>
      </c>
    </row>
    <row r="8" spans="1:9" x14ac:dyDescent="0.75">
      <c r="A8" s="19" t="s">
        <v>11</v>
      </c>
      <c r="B8" s="20"/>
      <c r="C8" s="20"/>
      <c r="D8" s="20"/>
      <c r="E8" s="20"/>
      <c r="F8" s="21"/>
    </row>
    <row r="9" spans="1:9" x14ac:dyDescent="0.75">
      <c r="I9" s="15"/>
    </row>
    <row r="10" spans="1:9" x14ac:dyDescent="0.75">
      <c r="I10" s="15"/>
    </row>
  </sheetData>
  <mergeCells count="4">
    <mergeCell ref="A1:A2"/>
    <mergeCell ref="B1:C1"/>
    <mergeCell ref="E1:F1"/>
    <mergeCell ref="A8:F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From P-6.1.2</vt:lpstr>
      <vt:lpstr>From Q-7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2022-10-26T15:04:21Z</dcterms:created>
  <dcterms:modified xsi:type="dcterms:W3CDTF">2022-10-26T15:04:39Z</dcterms:modified>
</cp:coreProperties>
</file>